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7.25" sheetId="1" r:id="rId1"/>
  </sheets>
  <definedNames>
    <definedName name="_xlnm._FilterDatabase" localSheetId="0" hidden="1">'на 1.07.25'!#REF!</definedName>
    <definedName name="_xlnm.Print_Titles" localSheetId="0">'на 1.07.25'!$5:$5</definedName>
    <definedName name="_xlnm.Print_Area" localSheetId="0">'на 1.07.25'!$A$1:$K$59</definedName>
  </definedNames>
  <calcPr calcId="145621"/>
</workbook>
</file>

<file path=xl/calcChain.xml><?xml version="1.0" encoding="utf-8"?>
<calcChain xmlns="http://schemas.openxmlformats.org/spreadsheetml/2006/main">
  <c r="J56" i="1" l="1"/>
  <c r="J54" i="1"/>
  <c r="J52" i="1"/>
  <c r="J50" i="1"/>
  <c r="J49" i="1"/>
  <c r="J47" i="1"/>
  <c r="J45" i="1"/>
  <c r="J44" i="1"/>
  <c r="J43" i="1"/>
  <c r="J42" i="1"/>
  <c r="J40" i="1"/>
  <c r="J37" i="1"/>
  <c r="J36" i="1"/>
  <c r="J35" i="1"/>
  <c r="J33" i="1"/>
  <c r="J32" i="1"/>
  <c r="J30" i="1"/>
  <c r="J28" i="1"/>
  <c r="J25" i="1"/>
  <c r="J24" i="1"/>
  <c r="J23" i="1"/>
  <c r="J21" i="1"/>
  <c r="J18" i="1"/>
  <c r="J16" i="1"/>
  <c r="J14" i="1"/>
  <c r="J11" i="1"/>
  <c r="I56" i="1"/>
  <c r="I54" i="1"/>
  <c r="I52" i="1"/>
  <c r="I50" i="1"/>
  <c r="I49" i="1"/>
  <c r="I48" i="1"/>
  <c r="I47" i="1"/>
  <c r="I45" i="1"/>
  <c r="I44" i="1"/>
  <c r="I43" i="1"/>
  <c r="I42" i="1"/>
  <c r="I40" i="1"/>
  <c r="I37" i="1"/>
  <c r="I36" i="1"/>
  <c r="I35" i="1"/>
  <c r="I33" i="1"/>
  <c r="I32" i="1"/>
  <c r="I30" i="1"/>
  <c r="I28" i="1"/>
  <c r="I25" i="1"/>
  <c r="I24" i="1"/>
  <c r="I23" i="1"/>
  <c r="I21" i="1"/>
  <c r="I18" i="1"/>
  <c r="I16" i="1"/>
  <c r="I14" i="1"/>
  <c r="I11" i="1"/>
  <c r="I9" i="1"/>
  <c r="H56" i="1"/>
  <c r="H54" i="1"/>
  <c r="H53" i="1"/>
  <c r="H52" i="1"/>
  <c r="H50" i="1"/>
  <c r="H49" i="1"/>
  <c r="H48" i="1"/>
  <c r="H47" i="1"/>
  <c r="H45" i="1"/>
  <c r="H44" i="1"/>
  <c r="H43" i="1"/>
  <c r="H42" i="1"/>
  <c r="H40" i="1"/>
  <c r="H39" i="1"/>
  <c r="H38" i="1"/>
  <c r="H37" i="1"/>
  <c r="H36" i="1"/>
  <c r="H35" i="1"/>
  <c r="H33" i="1"/>
  <c r="H32" i="1"/>
  <c r="H30" i="1"/>
  <c r="H29" i="1"/>
  <c r="H28" i="1"/>
  <c r="H25" i="1"/>
  <c r="H24" i="1"/>
  <c r="H23" i="1"/>
  <c r="H22" i="1"/>
  <c r="H21" i="1"/>
  <c r="H19" i="1"/>
  <c r="H18" i="1"/>
  <c r="H16" i="1"/>
  <c r="H14" i="1"/>
  <c r="H13" i="1"/>
  <c r="H11" i="1"/>
  <c r="H9" i="1"/>
  <c r="H8" i="1"/>
  <c r="H7" i="1"/>
  <c r="E27" i="1" l="1"/>
  <c r="F17" i="1"/>
  <c r="E17" i="1"/>
  <c r="I17" i="1" s="1"/>
  <c r="F27" i="1"/>
  <c r="D17" i="1"/>
  <c r="H17" i="1" l="1"/>
  <c r="I27" i="1"/>
  <c r="C46" i="1"/>
  <c r="E41" i="1" l="1"/>
  <c r="C34" i="1" l="1"/>
  <c r="C27" i="1"/>
  <c r="J27" i="1" s="1"/>
  <c r="J7" i="1"/>
  <c r="C6" i="1"/>
  <c r="D34" i="1" l="1"/>
  <c r="C55" i="1" l="1"/>
  <c r="C51" i="1"/>
  <c r="C44" i="1"/>
  <c r="C41" i="1"/>
  <c r="C32" i="1"/>
  <c r="C20" i="1"/>
  <c r="C17" i="1"/>
  <c r="J17" i="1" s="1"/>
  <c r="C15" i="1"/>
  <c r="J9" i="1"/>
  <c r="I7" i="1"/>
  <c r="D51" i="1"/>
  <c r="F6" i="1"/>
  <c r="E6" i="1"/>
  <c r="D6" i="1"/>
  <c r="D55" i="1"/>
  <c r="D46" i="1"/>
  <c r="D41" i="1"/>
  <c r="D32" i="1"/>
  <c r="D27" i="1"/>
  <c r="H27" i="1" s="1"/>
  <c r="D20" i="1"/>
  <c r="D15" i="1"/>
  <c r="D44" i="1"/>
  <c r="E44" i="1"/>
  <c r="F44" i="1"/>
  <c r="E20" i="1"/>
  <c r="D57" i="1" l="1"/>
  <c r="C57" i="1"/>
  <c r="J6" i="1"/>
  <c r="I6" i="1"/>
  <c r="H6" i="1"/>
  <c r="E55" i="1"/>
  <c r="F55" i="1"/>
  <c r="H55" i="1" s="1"/>
  <c r="E51" i="1"/>
  <c r="F51" i="1"/>
  <c r="H51" i="1" s="1"/>
  <c r="G51" i="1"/>
  <c r="E46" i="1"/>
  <c r="F46" i="1"/>
  <c r="F41" i="1"/>
  <c r="E34" i="1"/>
  <c r="F34" i="1"/>
  <c r="E32" i="1"/>
  <c r="F32" i="1"/>
  <c r="F20" i="1"/>
  <c r="H20" i="1" s="1"/>
  <c r="E15" i="1"/>
  <c r="G34" i="1"/>
  <c r="J55" i="1" l="1"/>
  <c r="I55" i="1"/>
  <c r="H46" i="1"/>
  <c r="J46" i="1"/>
  <c r="I46" i="1"/>
  <c r="H41" i="1"/>
  <c r="I41" i="1"/>
  <c r="J41" i="1"/>
  <c r="I34" i="1"/>
  <c r="J34" i="1"/>
  <c r="H34" i="1"/>
  <c r="J20" i="1"/>
  <c r="I20" i="1"/>
  <c r="E57" i="1"/>
  <c r="F15" i="1"/>
  <c r="H15" i="1" l="1"/>
  <c r="J15" i="1"/>
  <c r="I15" i="1"/>
  <c r="F57" i="1"/>
  <c r="J57" i="1" l="1"/>
  <c r="H57" i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<sst xmlns="http://schemas.openxmlformats.org/spreadsheetml/2006/main" count="121" uniqueCount="116">
  <si>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</si>
  <si>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</si>
  <si>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</si>
  <si>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</si>
  <si>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</si>
  <si>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</si>
  <si>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</si>
  <si>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</si>
  <si>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</si>
  <si>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</si>
  <si>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</si>
  <si>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</si>
  <si>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</si>
  <si>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</si>
  <si>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</si>
  <si>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</si>
  <si>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</si>
  <si>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</si>
  <si>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</si>
  <si>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</si>
  <si>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</si>
  <si>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</si>
  <si>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</si>
  <si>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</si>
  <si>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</si>
  <si>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</si>
  <si>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</si>
  <si>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</si>
  <si>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</si>
  <si>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</si>
  <si>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</si>
  <si>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</si>
  <si>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</si>
  <si>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</si>
  <si>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</si>
  <si>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</si>
  <si>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</si>
  <si>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</si>
  <si>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</si>
  <si>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</si>
  <si>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</si>
  <si>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</si>
  <si>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</si>
  <si>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</si>
  <si>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</si>
  <si>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</si>
  <si>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</si>
  <si>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</si>
  <si>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</si>
  <si>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</si>
  <si>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</si>
  <si>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</si>
  <si>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</si>
  <si>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</si>
  <si>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</si>
  <si>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</si>
  <si>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</si>
  <si>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</si>
  <si>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</si>
  <si>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</si>
  <si>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</si>
  <si>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</si>
  <si>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</si>
  <si>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</si>
  <si>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</si>
  <si>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</si>
  <si>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</si>
  <si>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</si>
  <si>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</si>
  <si>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</si>
  <si>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</si>
  <si>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</si>
  <si>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</si>
  <si>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</si>
  <si>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</si>
  <si>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</si>
  <si>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</si>
  <si>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</si>
  <si>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</si>
  <si>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</si>
  <si>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</si>
  <si>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</si>
  <si>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</si>
  <si>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</si>
  <si>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</si>
  <si>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</si>
  <si>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</si>
  <si>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</si>
  <si>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</si>
  <si>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</si>
  <si>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</si>
  <si>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</si>
  <si>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</si>
  <si>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</si>
  <si>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</si>
  <si>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</si>
  <si>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</si>
  <si>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</si>
  <si>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</si>
  <si>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</si>
  <si>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</si>
  <si>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</si>
  <si>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</si>
  <si>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</si>
  <si>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</si>
  <si>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</si>
  <si>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</si>
  <si>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Уточненные бюджетные назначения 2025г</t>
  </si>
  <si>
    <t>Спорт высших достижений</t>
  </si>
  <si>
    <t>к уточненным бюджетным назначениям 
2025г</t>
  </si>
  <si>
    <t>к соответ-ствующему периоду 2024г</t>
  </si>
  <si>
    <t>Анализ исполнения расходов бюджета муниципального образования п. Михайловский Саратовской области на 01.07.2025 года</t>
  </si>
  <si>
    <t>Исполнено на 01.07.2024г</t>
  </si>
  <si>
    <t>Кассовый план 
по состоянию на 01.07.2025г</t>
  </si>
  <si>
    <t>Исполнено на 01.07.2025г</t>
  </si>
  <si>
    <t>к кассовому плану 
по состоянию на 01.07.2025г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</si>
</sst>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2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9" fillId="0" borderId="0" xfId="0" applyFont="1" applyAlignment="1">
      <alignment horizontal="right"/>
    </xf>
    <xf numFmtId="166" fontId="9" fillId="3" borderId="1" xfId="16" applyNumberFormat="1" applyFont="1" applyFill="1" applyBorder="1" applyAlignment="1" applyProtection="1">
      <protection hidden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/>
    <xf numFmtId="165" fontId="10" fillId="3" borderId="1" xfId="16" applyNumberFormat="1" applyFont="1" applyFill="1" applyBorder="1" applyAlignment="1" applyProtection="1">
      <protection hidden="1"/>
    </xf>
    <xf numFmtId="166" fontId="10" fillId="3" borderId="1" xfId="16" applyNumberFormat="1" applyFont="1" applyFill="1" applyBorder="1" applyAlignment="1" applyProtection="1">
      <protection hidden="1"/>
    </xf>
    <xf numFmtId="166" fontId="9" fillId="3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wrapText="1"/>
    </xf>
    <xf numFmtId="165" fontId="9" fillId="3" borderId="1" xfId="0" applyNumberFormat="1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wrapText="1"/>
    </xf>
    <xf numFmtId="166" fontId="13" fillId="3" borderId="1" xfId="0" applyNumberFormat="1" applyFont="1" applyFill="1" applyBorder="1" applyAlignment="1">
      <alignment horizontal="right"/>
    </xf>
    <xf numFmtId="49" fontId="14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wrapText="1"/>
    </xf>
    <xf numFmtId="165" fontId="14" fillId="3" borderId="1" xfId="0" applyNumberFormat="1" applyFont="1" applyFill="1" applyBorder="1" applyAlignment="1">
      <alignment wrapText="1"/>
    </xf>
    <xf numFmtId="0" fontId="9" fillId="3" borderId="1" xfId="0" applyFont="1" applyFill="1" applyBorder="1"/>
    <xf numFmtId="165" fontId="9" fillId="3" borderId="1" xfId="0" applyNumberFormat="1" applyFont="1" applyFill="1" applyBorder="1"/>
    <xf numFmtId="166" fontId="9" fillId="3" borderId="1" xfId="0" applyNumberFormat="1" applyFont="1" applyFill="1" applyBorder="1"/>
    <xf numFmtId="0" fontId="13" fillId="3" borderId="1" xfId="0" applyFont="1" applyFill="1" applyBorder="1"/>
    <xf numFmtId="166" fontId="9" fillId="3" borderId="1" xfId="0" applyNumberFormat="1" applyFont="1" applyFill="1" applyBorder="1" applyAlignment="1"/>
    <xf numFmtId="166" fontId="13" fillId="3" borderId="1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wrapText="1"/>
    </xf>
    <xf numFmtId="165" fontId="10" fillId="3" borderId="1" xfId="0" applyNumberFormat="1" applyFont="1" applyFill="1" applyBorder="1" applyAlignment="1">
      <alignment horizontal="right" wrapText="1"/>
    </xf>
    <xf numFmtId="166" fontId="10" fillId="3" borderId="1" xfId="0" applyNumberFormat="1" applyFont="1" applyFill="1" applyBorder="1" applyAlignment="1">
      <alignment horizontal="right" wrapText="1"/>
    </xf>
    <xf numFmtId="166" fontId="13" fillId="3" borderId="1" xfId="0" applyNumberFormat="1" applyFont="1" applyFill="1" applyBorder="1" applyAlignment="1"/>
    <xf numFmtId="0" fontId="13" fillId="3" borderId="0" xfId="0" applyFont="1" applyFill="1" applyBorder="1"/>
    <xf numFmtId="165" fontId="13" fillId="3" borderId="0" xfId="0" applyNumberFormat="1" applyFont="1" applyFill="1" applyBorder="1" applyAlignment="1">
      <alignment horizontal="right" wrapText="1"/>
    </xf>
    <xf numFmtId="0" fontId="13" fillId="3" borderId="0" xfId="0" applyFont="1" applyFill="1" applyBorder="1" applyAlignment="1"/>
    <xf numFmtId="0" fontId="13" fillId="3" borderId="0" xfId="0" applyFont="1" applyFill="1" applyBorder="1" applyAlignment="1">
      <alignment horizontal="right"/>
    </xf>
    <xf numFmtId="0" fontId="13" fillId="3" borderId="0" xfId="0" applyFont="1" applyFill="1" applyAlignment="1">
      <alignment wrapText="1"/>
    </xf>
    <xf numFmtId="164" fontId="13" fillId="3" borderId="0" xfId="0" applyNumberFormat="1" applyFont="1" applyFill="1" applyBorder="1" applyAlignment="1">
      <alignment horizontal="right" vertical="top" wrapText="1"/>
    </xf>
    <xf numFmtId="0" fontId="13" fillId="3" borderId="0" xfId="0" applyFont="1" applyFill="1" applyBorder="1" applyAlignment="1">
      <alignment horizontal="right" vertical="top" wrapText="1"/>
    </xf>
    <xf numFmtId="0" fontId="13" fillId="3" borderId="0" xfId="0" applyFont="1" applyFill="1"/>
    <xf numFmtId="0" fontId="7" fillId="3" borderId="0" xfId="0" applyFont="1" applyFill="1"/>
    <xf numFmtId="0" fontId="0" fillId="3" borderId="0" xfId="0" applyFill="1"/>
    <xf numFmtId="0" fontId="9" fillId="3" borderId="0" xfId="0" applyFont="1" applyFill="1" applyBorder="1"/>
    <xf numFmtId="0" fontId="12" fillId="3" borderId="0" xfId="0" applyFont="1" applyFill="1"/>
    <xf numFmtId="0" fontId="9" fillId="3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46" activePane="bottomLeft" state="frozen"/>
      <selection pane="bottomLeft" activeCell="F29" sqref="F29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19" customWidth="1"/>
    <col min="5" max="5" width="19.5703125" style="19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0"/>
      <c r="B1" s="21" t="s">
        <v>111</v>
      </c>
      <c r="C1" s="21"/>
      <c r="D1" s="22"/>
      <c r="E1" s="22"/>
      <c r="F1" s="21"/>
      <c r="G1" s="21"/>
      <c r="H1" s="21"/>
      <c r="I1" s="21"/>
      <c r="J1" s="21"/>
      <c r="K1" s="14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0"/>
      <c r="B2" s="21"/>
      <c r="C2" s="21"/>
      <c r="D2" s="22"/>
      <c r="E2" s="22"/>
      <c r="F2" s="21"/>
      <c r="G2" s="21"/>
      <c r="H2" s="20"/>
      <c r="I2" s="20"/>
      <c r="J2" s="28" t="s">
        <v>70</v>
      </c>
      <c r="K2" s="15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112</v>
      </c>
      <c r="D3" s="81" t="s">
        <v>107</v>
      </c>
      <c r="E3" s="81" t="s">
        <v>113</v>
      </c>
      <c r="F3" s="74" t="s">
        <v>114</v>
      </c>
      <c r="G3" s="78" t="s">
        <v>8</v>
      </c>
      <c r="H3" s="76" t="s">
        <v>7</v>
      </c>
      <c r="I3" s="76"/>
      <c r="J3" s="77"/>
      <c r="K3" s="15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30" t="s">
        <v>109</v>
      </c>
      <c r="I4" s="30" t="s">
        <v>115</v>
      </c>
      <c r="J4" s="30" t="s">
        <v>110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31">
        <v>1</v>
      </c>
      <c r="B5" s="32">
        <v>2</v>
      </c>
      <c r="C5" s="32" t="s">
        <v>91</v>
      </c>
      <c r="D5" s="32" t="s">
        <v>92</v>
      </c>
      <c r="E5" s="32" t="s">
        <v>93</v>
      </c>
      <c r="F5" s="31" t="s">
        <v>94</v>
      </c>
      <c r="G5" s="31"/>
      <c r="H5" s="32" t="s">
        <v>56</v>
      </c>
      <c r="I5" s="32" t="s">
        <v>95</v>
      </c>
      <c r="J5" s="32" t="s">
        <v>96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s="68" customFormat="1" ht="20.25" x14ac:dyDescent="0.3">
      <c r="A6" s="33" t="s">
        <v>5</v>
      </c>
      <c r="B6" s="34" t="s">
        <v>9</v>
      </c>
      <c r="C6" s="35">
        <f>SUM(C7:C14)</f>
        <v>17190.099999999999</v>
      </c>
      <c r="D6" s="36">
        <f>SUM(D7:D14)</f>
        <v>47168.6</v>
      </c>
      <c r="E6" s="36">
        <f>SUM(E7:E14)</f>
        <v>21414.5</v>
      </c>
      <c r="F6" s="36">
        <f>SUM(F7:F14)</f>
        <v>21414.5</v>
      </c>
      <c r="G6" s="37"/>
      <c r="H6" s="36">
        <f>ROUND(F6/D6*100,1)</f>
        <v>45.4</v>
      </c>
      <c r="I6" s="36">
        <f>F6/E6*100</f>
        <v>100</v>
      </c>
      <c r="J6" s="36">
        <f>F6/C6*100</f>
        <v>124.5746098044805</v>
      </c>
      <c r="K6" s="67"/>
    </row>
    <row r="7" spans="1:30" s="68" customFormat="1" ht="40.5" x14ac:dyDescent="0.3">
      <c r="A7" s="38" t="s">
        <v>45</v>
      </c>
      <c r="B7" s="39" t="s">
        <v>71</v>
      </c>
      <c r="C7" s="40">
        <v>1632.3</v>
      </c>
      <c r="D7" s="29">
        <v>3021.6</v>
      </c>
      <c r="E7" s="29">
        <v>1653.3</v>
      </c>
      <c r="F7" s="29">
        <v>1653.3</v>
      </c>
      <c r="G7" s="37">
        <v>1351.0896699999998</v>
      </c>
      <c r="H7" s="29">
        <f t="shared" ref="H7:H57" si="0">ROUND(F7/D7*100,1)</f>
        <v>54.7</v>
      </c>
      <c r="I7" s="29">
        <f t="shared" ref="I7:I57" si="1">F7/E7*100</f>
        <v>100</v>
      </c>
      <c r="J7" s="29">
        <f>F7/C7*100</f>
        <v>101.28652821172579</v>
      </c>
      <c r="K7" s="67"/>
    </row>
    <row r="8" spans="1:30" s="68" customFormat="1" ht="60.75" hidden="1" x14ac:dyDescent="0.3">
      <c r="A8" s="38" t="s">
        <v>25</v>
      </c>
      <c r="B8" s="39" t="s">
        <v>57</v>
      </c>
      <c r="C8" s="40">
        <v>0</v>
      </c>
      <c r="D8" s="29">
        <v>0</v>
      </c>
      <c r="E8" s="29">
        <v>0</v>
      </c>
      <c r="F8" s="29">
        <v>0</v>
      </c>
      <c r="G8" s="37">
        <v>58917.239399999999</v>
      </c>
      <c r="H8" s="29" t="e">
        <f t="shared" si="0"/>
        <v>#DIV/0!</v>
      </c>
      <c r="I8" s="29"/>
      <c r="J8" s="29"/>
      <c r="K8" s="67"/>
    </row>
    <row r="9" spans="1:30" s="68" customFormat="1" ht="60.75" x14ac:dyDescent="0.3">
      <c r="A9" s="38" t="s">
        <v>26</v>
      </c>
      <c r="B9" s="39" t="s">
        <v>58</v>
      </c>
      <c r="C9" s="40">
        <v>5264.2</v>
      </c>
      <c r="D9" s="29">
        <v>15376.2</v>
      </c>
      <c r="E9" s="29">
        <v>6120.9</v>
      </c>
      <c r="F9" s="29">
        <v>6120.9</v>
      </c>
      <c r="G9" s="37">
        <v>227641.46383999998</v>
      </c>
      <c r="H9" s="29">
        <f t="shared" si="0"/>
        <v>39.799999999999997</v>
      </c>
      <c r="I9" s="29">
        <f t="shared" si="1"/>
        <v>100</v>
      </c>
      <c r="J9" s="29">
        <f t="shared" ref="J9:J57" si="2">F9/C9*100</f>
        <v>116.27407773260894</v>
      </c>
      <c r="K9" s="67"/>
    </row>
    <row r="10" spans="1:30" s="68" customFormat="1" ht="20.25" x14ac:dyDescent="0.3">
      <c r="A10" s="38" t="s">
        <v>85</v>
      </c>
      <c r="B10" s="39" t="s">
        <v>86</v>
      </c>
      <c r="C10" s="40">
        <v>0</v>
      </c>
      <c r="D10" s="29">
        <v>0</v>
      </c>
      <c r="E10" s="29">
        <v>0</v>
      </c>
      <c r="F10" s="29">
        <v>0</v>
      </c>
      <c r="G10" s="37">
        <v>147.3793</v>
      </c>
      <c r="H10" s="29"/>
      <c r="I10" s="29"/>
      <c r="J10" s="29"/>
      <c r="K10" s="67"/>
    </row>
    <row r="11" spans="1:30" s="68" customFormat="1" ht="60.75" x14ac:dyDescent="0.3">
      <c r="A11" s="38" t="s">
        <v>27</v>
      </c>
      <c r="B11" s="39" t="s">
        <v>66</v>
      </c>
      <c r="C11" s="40">
        <v>2461.4</v>
      </c>
      <c r="D11" s="29">
        <v>6348.3</v>
      </c>
      <c r="E11" s="29">
        <v>2852.4</v>
      </c>
      <c r="F11" s="29">
        <v>2852.4</v>
      </c>
      <c r="G11" s="37">
        <v>74013.022430000012</v>
      </c>
      <c r="H11" s="29">
        <f t="shared" si="0"/>
        <v>44.9</v>
      </c>
      <c r="I11" s="29">
        <f t="shared" si="1"/>
        <v>100</v>
      </c>
      <c r="J11" s="29">
        <f t="shared" si="2"/>
        <v>115.88526854635572</v>
      </c>
      <c r="K11" s="67"/>
    </row>
    <row r="12" spans="1:30" s="68" customFormat="1" ht="20.25" x14ac:dyDescent="0.3">
      <c r="A12" s="38" t="s">
        <v>28</v>
      </c>
      <c r="B12" s="39" t="s">
        <v>12</v>
      </c>
      <c r="C12" s="40">
        <v>0</v>
      </c>
      <c r="D12" s="29">
        <v>0</v>
      </c>
      <c r="E12" s="29">
        <v>0</v>
      </c>
      <c r="F12" s="29">
        <v>0</v>
      </c>
      <c r="G12" s="37">
        <v>4396.9748300000001</v>
      </c>
      <c r="H12" s="29"/>
      <c r="I12" s="29"/>
      <c r="J12" s="29"/>
    </row>
    <row r="13" spans="1:30" s="68" customFormat="1" ht="20.25" x14ac:dyDescent="0.3">
      <c r="A13" s="38" t="s">
        <v>59</v>
      </c>
      <c r="B13" s="39" t="s">
        <v>67</v>
      </c>
      <c r="C13" s="40">
        <v>0</v>
      </c>
      <c r="D13" s="29">
        <v>299</v>
      </c>
      <c r="E13" s="29">
        <v>0</v>
      </c>
      <c r="F13" s="29">
        <v>0</v>
      </c>
      <c r="G13" s="37">
        <v>0</v>
      </c>
      <c r="H13" s="29">
        <f t="shared" si="0"/>
        <v>0</v>
      </c>
      <c r="I13" s="29"/>
      <c r="J13" s="29"/>
    </row>
    <row r="14" spans="1:30" s="68" customFormat="1" ht="20.25" x14ac:dyDescent="0.3">
      <c r="A14" s="38" t="s">
        <v>72</v>
      </c>
      <c r="B14" s="39" t="s">
        <v>13</v>
      </c>
      <c r="C14" s="40">
        <v>7832.2</v>
      </c>
      <c r="D14" s="29">
        <v>22123.5</v>
      </c>
      <c r="E14" s="29">
        <v>10787.9</v>
      </c>
      <c r="F14" s="29">
        <v>10787.9</v>
      </c>
      <c r="G14" s="37">
        <v>695292.2371100001</v>
      </c>
      <c r="H14" s="29">
        <f t="shared" si="0"/>
        <v>48.8</v>
      </c>
      <c r="I14" s="29">
        <f t="shared" si="1"/>
        <v>100</v>
      </c>
      <c r="J14" s="29">
        <f t="shared" si="2"/>
        <v>137.73780036260567</v>
      </c>
    </row>
    <row r="15" spans="1:30" s="68" customFormat="1" ht="20.25" x14ac:dyDescent="0.3">
      <c r="A15" s="41" t="s">
        <v>52</v>
      </c>
      <c r="B15" s="42" t="s">
        <v>53</v>
      </c>
      <c r="C15" s="35">
        <f>C16</f>
        <v>43.7</v>
      </c>
      <c r="D15" s="36">
        <f>D16</f>
        <v>411.6</v>
      </c>
      <c r="E15" s="36">
        <f t="shared" ref="E15:F15" si="3">E16</f>
        <v>136.5</v>
      </c>
      <c r="F15" s="36">
        <f t="shared" si="3"/>
        <v>136.5</v>
      </c>
      <c r="G15" s="43"/>
      <c r="H15" s="36">
        <f t="shared" si="0"/>
        <v>33.200000000000003</v>
      </c>
      <c r="I15" s="36">
        <f t="shared" si="1"/>
        <v>100</v>
      </c>
      <c r="J15" s="36">
        <f t="shared" si="2"/>
        <v>312.35697940503428</v>
      </c>
    </row>
    <row r="16" spans="1:30" s="68" customFormat="1" ht="20.25" x14ac:dyDescent="0.3">
      <c r="A16" s="44" t="s">
        <v>103</v>
      </c>
      <c r="B16" s="45" t="s">
        <v>102</v>
      </c>
      <c r="C16" s="46">
        <v>43.7</v>
      </c>
      <c r="D16" s="29">
        <v>411.6</v>
      </c>
      <c r="E16" s="29">
        <v>136.5</v>
      </c>
      <c r="F16" s="29">
        <v>136.5</v>
      </c>
      <c r="G16" s="37"/>
      <c r="H16" s="29">
        <f t="shared" si="0"/>
        <v>33.200000000000003</v>
      </c>
      <c r="I16" s="29">
        <f t="shared" si="1"/>
        <v>100</v>
      </c>
      <c r="J16" s="29">
        <f t="shared" si="2"/>
        <v>312.35697940503428</v>
      </c>
    </row>
    <row r="17" spans="1:10" s="68" customFormat="1" ht="39.75" customHeight="1" x14ac:dyDescent="0.3">
      <c r="A17" s="41" t="s">
        <v>29</v>
      </c>
      <c r="B17" s="42" t="s">
        <v>10</v>
      </c>
      <c r="C17" s="35">
        <f>C18</f>
        <v>2095.9</v>
      </c>
      <c r="D17" s="36">
        <f>D18+D19</f>
        <v>5692.5</v>
      </c>
      <c r="E17" s="36">
        <f>E18+E19</f>
        <v>2537.6</v>
      </c>
      <c r="F17" s="36">
        <f>F18+F19</f>
        <v>2537.6</v>
      </c>
      <c r="G17" s="37"/>
      <c r="H17" s="36">
        <f t="shared" si="0"/>
        <v>44.6</v>
      </c>
      <c r="I17" s="36">
        <f t="shared" si="1"/>
        <v>100</v>
      </c>
      <c r="J17" s="36">
        <f t="shared" si="2"/>
        <v>121.07447874421489</v>
      </c>
    </row>
    <row r="18" spans="1:10" s="68" customFormat="1" ht="20.25" x14ac:dyDescent="0.3">
      <c r="A18" s="38" t="s">
        <v>30</v>
      </c>
      <c r="B18" s="39" t="s">
        <v>105</v>
      </c>
      <c r="C18" s="40">
        <v>2095.9</v>
      </c>
      <c r="D18" s="29">
        <v>5494.5</v>
      </c>
      <c r="E18" s="29">
        <v>2537.6</v>
      </c>
      <c r="F18" s="29">
        <v>2537.6</v>
      </c>
      <c r="G18" s="37"/>
      <c r="H18" s="29">
        <f t="shared" si="0"/>
        <v>46.2</v>
      </c>
      <c r="I18" s="29">
        <f t="shared" si="1"/>
        <v>100</v>
      </c>
      <c r="J18" s="29">
        <f t="shared" si="2"/>
        <v>121.07447874421489</v>
      </c>
    </row>
    <row r="19" spans="1:10" s="68" customFormat="1" ht="39.75" customHeight="1" x14ac:dyDescent="0.3">
      <c r="A19" s="38" t="s">
        <v>104</v>
      </c>
      <c r="B19" s="39" t="s">
        <v>106</v>
      </c>
      <c r="C19" s="40">
        <v>0</v>
      </c>
      <c r="D19" s="29">
        <v>198</v>
      </c>
      <c r="E19" s="29">
        <v>0</v>
      </c>
      <c r="F19" s="29">
        <v>0</v>
      </c>
      <c r="G19" s="37"/>
      <c r="H19" s="29">
        <f t="shared" si="0"/>
        <v>0</v>
      </c>
      <c r="I19" s="29"/>
      <c r="J19" s="29"/>
    </row>
    <row r="20" spans="1:10" s="68" customFormat="1" ht="20.25" x14ac:dyDescent="0.3">
      <c r="A20" s="33" t="s">
        <v>31</v>
      </c>
      <c r="B20" s="42" t="s">
        <v>11</v>
      </c>
      <c r="C20" s="35">
        <f>SUM(C21:C26)</f>
        <v>2423.9</v>
      </c>
      <c r="D20" s="36">
        <f>SUM(D21:D26)</f>
        <v>9216.5</v>
      </c>
      <c r="E20" s="36">
        <f>SUM(E21:E26)</f>
        <v>1669.9</v>
      </c>
      <c r="F20" s="36">
        <f t="shared" ref="F20" si="4">SUM(F21:F26)</f>
        <v>1669.9</v>
      </c>
      <c r="G20" s="37"/>
      <c r="H20" s="36">
        <f t="shared" si="0"/>
        <v>18.100000000000001</v>
      </c>
      <c r="I20" s="36">
        <f t="shared" si="1"/>
        <v>100</v>
      </c>
      <c r="J20" s="36">
        <f t="shared" si="2"/>
        <v>68.89310615124387</v>
      </c>
    </row>
    <row r="21" spans="1:10" s="68" customFormat="1" ht="20.25" hidden="1" x14ac:dyDescent="0.3">
      <c r="A21" s="38" t="s">
        <v>82</v>
      </c>
      <c r="B21" s="39" t="s">
        <v>83</v>
      </c>
      <c r="C21" s="40">
        <v>0</v>
      </c>
      <c r="D21" s="29">
        <v>0</v>
      </c>
      <c r="E21" s="29">
        <v>0</v>
      </c>
      <c r="F21" s="29">
        <v>0</v>
      </c>
      <c r="G21" s="37"/>
      <c r="H21" s="36" t="e">
        <f t="shared" si="0"/>
        <v>#DIV/0!</v>
      </c>
      <c r="I21" s="29" t="e">
        <f t="shared" si="1"/>
        <v>#DIV/0!</v>
      </c>
      <c r="J21" s="29" t="e">
        <f t="shared" si="2"/>
        <v>#DIV/0!</v>
      </c>
    </row>
    <row r="22" spans="1:10" s="68" customFormat="1" ht="20.25" x14ac:dyDescent="0.3">
      <c r="A22" s="38" t="s">
        <v>89</v>
      </c>
      <c r="B22" s="39" t="s">
        <v>90</v>
      </c>
      <c r="C22" s="40">
        <v>0</v>
      </c>
      <c r="D22" s="29">
        <v>164.3</v>
      </c>
      <c r="E22" s="29">
        <v>0</v>
      </c>
      <c r="F22" s="29">
        <v>0</v>
      </c>
      <c r="G22" s="37"/>
      <c r="H22" s="29">
        <f t="shared" si="0"/>
        <v>0</v>
      </c>
      <c r="I22" s="29"/>
      <c r="J22" s="29"/>
    </row>
    <row r="23" spans="1:10" s="68" customFormat="1" ht="20.25" hidden="1" x14ac:dyDescent="0.3">
      <c r="A23" s="38" t="s">
        <v>81</v>
      </c>
      <c r="B23" s="39" t="s">
        <v>84</v>
      </c>
      <c r="C23" s="40">
        <v>0</v>
      </c>
      <c r="D23" s="29">
        <v>0</v>
      </c>
      <c r="E23" s="29">
        <v>0</v>
      </c>
      <c r="F23" s="29">
        <v>0</v>
      </c>
      <c r="G23" s="37"/>
      <c r="H23" s="29" t="e">
        <f t="shared" si="0"/>
        <v>#DIV/0!</v>
      </c>
      <c r="I23" s="29" t="e">
        <f t="shared" si="1"/>
        <v>#DIV/0!</v>
      </c>
      <c r="J23" s="29" t="e">
        <f t="shared" si="2"/>
        <v>#DIV/0!</v>
      </c>
    </row>
    <row r="24" spans="1:10" s="68" customFormat="1" ht="20.25" hidden="1" x14ac:dyDescent="0.3">
      <c r="A24" s="38" t="s">
        <v>32</v>
      </c>
      <c r="B24" s="47" t="s">
        <v>14</v>
      </c>
      <c r="C24" s="48">
        <v>0</v>
      </c>
      <c r="D24" s="29">
        <v>0</v>
      </c>
      <c r="E24" s="29">
        <v>0</v>
      </c>
      <c r="F24" s="29">
        <v>0</v>
      </c>
      <c r="G24" s="37"/>
      <c r="H24" s="29" t="e">
        <f t="shared" si="0"/>
        <v>#DIV/0!</v>
      </c>
      <c r="I24" s="29" t="e">
        <f t="shared" si="1"/>
        <v>#DIV/0!</v>
      </c>
      <c r="J24" s="29" t="e">
        <f t="shared" si="2"/>
        <v>#DIV/0!</v>
      </c>
    </row>
    <row r="25" spans="1:10" s="68" customFormat="1" ht="20.25" x14ac:dyDescent="0.3">
      <c r="A25" s="38" t="s">
        <v>33</v>
      </c>
      <c r="B25" s="47" t="s">
        <v>79</v>
      </c>
      <c r="C25" s="48">
        <v>2423.9</v>
      </c>
      <c r="D25" s="29">
        <v>9052.2000000000007</v>
      </c>
      <c r="E25" s="29">
        <v>1669.9</v>
      </c>
      <c r="F25" s="29">
        <v>1669.9</v>
      </c>
      <c r="G25" s="37"/>
      <c r="H25" s="29">
        <f t="shared" si="0"/>
        <v>18.399999999999999</v>
      </c>
      <c r="I25" s="29">
        <f t="shared" si="1"/>
        <v>100</v>
      </c>
      <c r="J25" s="29">
        <f t="shared" si="2"/>
        <v>68.89310615124387</v>
      </c>
    </row>
    <row r="26" spans="1:10" s="68" customFormat="1" ht="20.25" x14ac:dyDescent="0.3">
      <c r="A26" s="38" t="s">
        <v>60</v>
      </c>
      <c r="B26" s="39" t="s">
        <v>46</v>
      </c>
      <c r="C26" s="40">
        <v>0</v>
      </c>
      <c r="D26" s="29">
        <v>0</v>
      </c>
      <c r="E26" s="29">
        <v>0</v>
      </c>
      <c r="F26" s="29">
        <v>0</v>
      </c>
      <c r="G26" s="49"/>
      <c r="H26" s="29"/>
      <c r="I26" s="29"/>
      <c r="J26" s="29"/>
    </row>
    <row r="27" spans="1:10" s="68" customFormat="1" ht="20.25" x14ac:dyDescent="0.3">
      <c r="A27" s="41" t="s">
        <v>34</v>
      </c>
      <c r="B27" s="50" t="s">
        <v>3</v>
      </c>
      <c r="C27" s="35">
        <f>SUM(C28:C31)</f>
        <v>559</v>
      </c>
      <c r="D27" s="36">
        <f>SUM(D28:D31)</f>
        <v>13357</v>
      </c>
      <c r="E27" s="36">
        <f>SUM(E28:E31)</f>
        <v>2975.2</v>
      </c>
      <c r="F27" s="36">
        <f t="shared" ref="F27" si="5">SUM(F28:F31)</f>
        <v>2975.2</v>
      </c>
      <c r="G27" s="49"/>
      <c r="H27" s="36">
        <f t="shared" si="0"/>
        <v>22.3</v>
      </c>
      <c r="I27" s="36">
        <f t="shared" si="1"/>
        <v>100</v>
      </c>
      <c r="J27" s="36">
        <f t="shared" si="2"/>
        <v>532.23613595706615</v>
      </c>
    </row>
    <row r="28" spans="1:10" s="68" customFormat="1" ht="20.25" x14ac:dyDescent="0.3">
      <c r="A28" s="38" t="s">
        <v>35</v>
      </c>
      <c r="B28" s="47" t="s">
        <v>15</v>
      </c>
      <c r="C28" s="48">
        <v>103.8</v>
      </c>
      <c r="D28" s="29">
        <v>280</v>
      </c>
      <c r="E28" s="29">
        <v>150.5</v>
      </c>
      <c r="F28" s="29">
        <v>150.5</v>
      </c>
      <c r="G28" s="49"/>
      <c r="H28" s="29">
        <f t="shared" si="0"/>
        <v>53.8</v>
      </c>
      <c r="I28" s="29">
        <f t="shared" si="1"/>
        <v>100</v>
      </c>
      <c r="J28" s="29">
        <f t="shared" si="2"/>
        <v>144.99036608863199</v>
      </c>
    </row>
    <row r="29" spans="1:10" s="68" customFormat="1" ht="20.25" x14ac:dyDescent="0.3">
      <c r="A29" s="38" t="s">
        <v>36</v>
      </c>
      <c r="B29" s="39" t="s">
        <v>16</v>
      </c>
      <c r="C29" s="40">
        <v>0</v>
      </c>
      <c r="D29" s="29">
        <v>1824.2</v>
      </c>
      <c r="E29" s="29">
        <v>0</v>
      </c>
      <c r="F29" s="29">
        <v>0</v>
      </c>
      <c r="G29" s="49"/>
      <c r="H29" s="29">
        <f t="shared" si="0"/>
        <v>0</v>
      </c>
      <c r="I29" s="29"/>
      <c r="J29" s="29"/>
    </row>
    <row r="30" spans="1:10" s="68" customFormat="1" ht="20.25" x14ac:dyDescent="0.3">
      <c r="A30" s="38" t="s">
        <v>61</v>
      </c>
      <c r="B30" s="39" t="s">
        <v>62</v>
      </c>
      <c r="C30" s="40">
        <v>455.2</v>
      </c>
      <c r="D30" s="29">
        <v>11252.8</v>
      </c>
      <c r="E30" s="29">
        <v>2824.7</v>
      </c>
      <c r="F30" s="29">
        <v>2824.7</v>
      </c>
      <c r="G30" s="49"/>
      <c r="H30" s="29">
        <f t="shared" si="0"/>
        <v>25.1</v>
      </c>
      <c r="I30" s="29">
        <f t="shared" si="1"/>
        <v>100</v>
      </c>
      <c r="J30" s="29">
        <f t="shared" si="2"/>
        <v>620.54042179261864</v>
      </c>
    </row>
    <row r="31" spans="1:10" s="68" customFormat="1" ht="20.25" x14ac:dyDescent="0.3">
      <c r="A31" s="38" t="s">
        <v>63</v>
      </c>
      <c r="B31" s="39" t="s">
        <v>47</v>
      </c>
      <c r="C31" s="40">
        <v>0</v>
      </c>
      <c r="D31" s="29">
        <v>0</v>
      </c>
      <c r="E31" s="29">
        <v>0</v>
      </c>
      <c r="F31" s="29">
        <v>0</v>
      </c>
      <c r="G31" s="51"/>
      <c r="H31" s="29"/>
      <c r="I31" s="29"/>
      <c r="J31" s="29"/>
    </row>
    <row r="32" spans="1:10" s="68" customFormat="1" ht="20.25" hidden="1" customHeight="1" x14ac:dyDescent="0.3">
      <c r="A32" s="41" t="s">
        <v>37</v>
      </c>
      <c r="B32" s="42" t="s">
        <v>2</v>
      </c>
      <c r="C32" s="35">
        <f>C33</f>
        <v>0</v>
      </c>
      <c r="D32" s="36">
        <f>D33</f>
        <v>0</v>
      </c>
      <c r="E32" s="36">
        <f t="shared" ref="E32:F32" si="6">E33</f>
        <v>0</v>
      </c>
      <c r="F32" s="36">
        <f t="shared" si="6"/>
        <v>0</v>
      </c>
      <c r="G32" s="51"/>
      <c r="H32" s="36" t="e">
        <f t="shared" si="0"/>
        <v>#DIV/0!</v>
      </c>
      <c r="I32" s="29" t="e">
        <f t="shared" si="1"/>
        <v>#DIV/0!</v>
      </c>
      <c r="J32" s="29" t="e">
        <f t="shared" si="2"/>
        <v>#DIV/0!</v>
      </c>
    </row>
    <row r="33" spans="1:10" s="68" customFormat="1" ht="20.25" hidden="1" customHeight="1" x14ac:dyDescent="0.3">
      <c r="A33" s="38" t="s">
        <v>38</v>
      </c>
      <c r="B33" s="39" t="s">
        <v>88</v>
      </c>
      <c r="C33" s="40">
        <v>0</v>
      </c>
      <c r="D33" s="29">
        <v>0</v>
      </c>
      <c r="E33" s="29">
        <v>0</v>
      </c>
      <c r="F33" s="29">
        <v>0</v>
      </c>
      <c r="G33" s="51"/>
      <c r="H33" s="36" t="e">
        <f t="shared" si="0"/>
        <v>#DIV/0!</v>
      </c>
      <c r="I33" s="29" t="e">
        <f t="shared" si="1"/>
        <v>#DIV/0!</v>
      </c>
      <c r="J33" s="29" t="e">
        <f t="shared" si="2"/>
        <v>#DIV/0!</v>
      </c>
    </row>
    <row r="34" spans="1:10" s="68" customFormat="1" ht="20.25" x14ac:dyDescent="0.3">
      <c r="A34" s="41" t="s">
        <v>6</v>
      </c>
      <c r="B34" s="42" t="s">
        <v>4</v>
      </c>
      <c r="C34" s="35">
        <f>SUM(C35:C40)</f>
        <v>30483.500000000004</v>
      </c>
      <c r="D34" s="36">
        <f>SUM(D35:D40)</f>
        <v>63110.59</v>
      </c>
      <c r="E34" s="36">
        <f t="shared" ref="E34:F34" si="7">SUM(E35:E40)</f>
        <v>30142.100000000002</v>
      </c>
      <c r="F34" s="36">
        <f t="shared" si="7"/>
        <v>30142.100000000002</v>
      </c>
      <c r="G34" s="52">
        <f>G35+G36+G39+G40</f>
        <v>0</v>
      </c>
      <c r="H34" s="36">
        <f t="shared" si="0"/>
        <v>47.8</v>
      </c>
      <c r="I34" s="36">
        <f t="shared" si="1"/>
        <v>100</v>
      </c>
      <c r="J34" s="36">
        <f t="shared" si="2"/>
        <v>98.880049863040654</v>
      </c>
    </row>
    <row r="35" spans="1:10" s="68" customFormat="1" ht="20.25" x14ac:dyDescent="0.3">
      <c r="A35" s="38" t="s">
        <v>39</v>
      </c>
      <c r="B35" s="47" t="s">
        <v>17</v>
      </c>
      <c r="C35" s="48">
        <v>7259.7</v>
      </c>
      <c r="D35" s="29">
        <v>16769.099999999999</v>
      </c>
      <c r="E35" s="29">
        <v>7264</v>
      </c>
      <c r="F35" s="29">
        <v>7264</v>
      </c>
      <c r="G35" s="51"/>
      <c r="H35" s="29">
        <f t="shared" si="0"/>
        <v>43.3</v>
      </c>
      <c r="I35" s="29">
        <f t="shared" si="1"/>
        <v>100</v>
      </c>
      <c r="J35" s="29">
        <f t="shared" si="2"/>
        <v>100.05923109770376</v>
      </c>
    </row>
    <row r="36" spans="1:10" s="68" customFormat="1" ht="20.25" x14ac:dyDescent="0.3">
      <c r="A36" s="38" t="s">
        <v>40</v>
      </c>
      <c r="B36" s="47" t="s">
        <v>18</v>
      </c>
      <c r="C36" s="48">
        <v>21262.7</v>
      </c>
      <c r="D36" s="29">
        <v>40993.800000000003</v>
      </c>
      <c r="E36" s="29">
        <v>20558.2</v>
      </c>
      <c r="F36" s="29">
        <v>20558.2</v>
      </c>
      <c r="G36" s="51"/>
      <c r="H36" s="29">
        <f t="shared" si="0"/>
        <v>50.1</v>
      </c>
      <c r="I36" s="29">
        <f t="shared" si="1"/>
        <v>100</v>
      </c>
      <c r="J36" s="29">
        <f t="shared" si="2"/>
        <v>96.686686074675364</v>
      </c>
    </row>
    <row r="37" spans="1:10" s="68" customFormat="1" ht="20.25" x14ac:dyDescent="0.3">
      <c r="A37" s="38" t="s">
        <v>97</v>
      </c>
      <c r="B37" s="53" t="s">
        <v>98</v>
      </c>
      <c r="C37" s="48">
        <v>1660.8</v>
      </c>
      <c r="D37" s="29">
        <v>4720.7</v>
      </c>
      <c r="E37" s="29">
        <v>2098.6</v>
      </c>
      <c r="F37" s="29">
        <v>2098.6</v>
      </c>
      <c r="G37" s="51"/>
      <c r="H37" s="29">
        <f t="shared" si="0"/>
        <v>44.5</v>
      </c>
      <c r="I37" s="29">
        <f t="shared" si="1"/>
        <v>100</v>
      </c>
      <c r="J37" s="29">
        <f t="shared" si="2"/>
        <v>126.36078998073216</v>
      </c>
    </row>
    <row r="38" spans="1:10" s="68" customFormat="1" ht="40.5" x14ac:dyDescent="0.3">
      <c r="A38" s="38" t="s">
        <v>68</v>
      </c>
      <c r="B38" s="39" t="s">
        <v>69</v>
      </c>
      <c r="C38" s="40">
        <v>6</v>
      </c>
      <c r="D38" s="29">
        <v>103.5</v>
      </c>
      <c r="E38" s="29">
        <v>0</v>
      </c>
      <c r="F38" s="29">
        <v>0</v>
      </c>
      <c r="G38" s="51"/>
      <c r="H38" s="29">
        <f t="shared" si="0"/>
        <v>0</v>
      </c>
      <c r="I38" s="29"/>
      <c r="J38" s="29"/>
    </row>
    <row r="39" spans="1:10" s="68" customFormat="1" ht="20.25" x14ac:dyDescent="0.3">
      <c r="A39" s="38" t="s">
        <v>41</v>
      </c>
      <c r="B39" s="47" t="s">
        <v>19</v>
      </c>
      <c r="C39" s="48">
        <v>66.400000000000006</v>
      </c>
      <c r="D39" s="29">
        <v>152.6</v>
      </c>
      <c r="E39" s="29">
        <v>62.9</v>
      </c>
      <c r="F39" s="29">
        <v>62.9</v>
      </c>
      <c r="G39" s="51"/>
      <c r="H39" s="29">
        <f t="shared" si="0"/>
        <v>41.2</v>
      </c>
      <c r="I39" s="29"/>
      <c r="J39" s="29"/>
    </row>
    <row r="40" spans="1:10" s="68" customFormat="1" ht="20.25" x14ac:dyDescent="0.3">
      <c r="A40" s="38" t="s">
        <v>42</v>
      </c>
      <c r="B40" s="47" t="s">
        <v>20</v>
      </c>
      <c r="C40" s="48">
        <v>227.9</v>
      </c>
      <c r="D40" s="29">
        <v>370.89</v>
      </c>
      <c r="E40" s="29">
        <v>158.4</v>
      </c>
      <c r="F40" s="29">
        <v>158.4</v>
      </c>
      <c r="G40" s="51"/>
      <c r="H40" s="29">
        <f t="shared" si="0"/>
        <v>42.7</v>
      </c>
      <c r="I40" s="29">
        <f t="shared" si="1"/>
        <v>100</v>
      </c>
      <c r="J40" s="29">
        <f t="shared" si="2"/>
        <v>69.50416849495393</v>
      </c>
    </row>
    <row r="41" spans="1:10" s="68" customFormat="1" ht="20.25" x14ac:dyDescent="0.3">
      <c r="A41" s="41" t="s">
        <v>0</v>
      </c>
      <c r="B41" s="42" t="s">
        <v>87</v>
      </c>
      <c r="C41" s="35">
        <f>SUM(C42:C43)</f>
        <v>1576.3</v>
      </c>
      <c r="D41" s="36">
        <f>SUM(D42:D43)</f>
        <v>5030</v>
      </c>
      <c r="E41" s="36">
        <f>SUM(E42:E43)</f>
        <v>2299.3000000000002</v>
      </c>
      <c r="F41" s="36">
        <f t="shared" ref="F41" si="8">SUM(F42:F43)</f>
        <v>2299.3000000000002</v>
      </c>
      <c r="G41" s="51"/>
      <c r="H41" s="36">
        <f t="shared" si="0"/>
        <v>45.7</v>
      </c>
      <c r="I41" s="36">
        <f t="shared" si="1"/>
        <v>100</v>
      </c>
      <c r="J41" s="36">
        <f t="shared" si="2"/>
        <v>145.86690350821544</v>
      </c>
    </row>
    <row r="42" spans="1:10" s="68" customFormat="1" ht="20.25" x14ac:dyDescent="0.3">
      <c r="A42" s="38" t="s">
        <v>43</v>
      </c>
      <c r="B42" s="39" t="s">
        <v>48</v>
      </c>
      <c r="C42" s="40">
        <v>1576.3</v>
      </c>
      <c r="D42" s="29">
        <v>5030</v>
      </c>
      <c r="E42" s="29">
        <v>2299.3000000000002</v>
      </c>
      <c r="F42" s="29">
        <v>2299.3000000000002</v>
      </c>
      <c r="G42" s="51"/>
      <c r="H42" s="29">
        <f t="shared" si="0"/>
        <v>45.7</v>
      </c>
      <c r="I42" s="29">
        <f t="shared" si="1"/>
        <v>100</v>
      </c>
      <c r="J42" s="29">
        <f t="shared" si="2"/>
        <v>145.86690350821544</v>
      </c>
    </row>
    <row r="43" spans="1:10" s="68" customFormat="1" ht="20.25" hidden="1" x14ac:dyDescent="0.3">
      <c r="A43" s="38" t="s">
        <v>44</v>
      </c>
      <c r="B43" s="39" t="s">
        <v>73</v>
      </c>
      <c r="C43" s="40">
        <v>0</v>
      </c>
      <c r="D43" s="29">
        <v>0</v>
      </c>
      <c r="E43" s="29">
        <v>0</v>
      </c>
      <c r="F43" s="29">
        <v>0</v>
      </c>
      <c r="G43" s="51"/>
      <c r="H43" s="36" t="e">
        <f t="shared" si="0"/>
        <v>#DIV/0!</v>
      </c>
      <c r="I43" s="29" t="e">
        <f t="shared" si="1"/>
        <v>#DIV/0!</v>
      </c>
      <c r="J43" s="29" t="e">
        <f t="shared" si="2"/>
        <v>#DIV/0!</v>
      </c>
    </row>
    <row r="44" spans="1:10" s="68" customFormat="1" ht="20.25" hidden="1" x14ac:dyDescent="0.3">
      <c r="A44" s="41" t="s">
        <v>1</v>
      </c>
      <c r="B44" s="42" t="s">
        <v>74</v>
      </c>
      <c r="C44" s="35">
        <f>C45</f>
        <v>0</v>
      </c>
      <c r="D44" s="36">
        <f>D45</f>
        <v>0</v>
      </c>
      <c r="E44" s="36">
        <f>E45</f>
        <v>0</v>
      </c>
      <c r="F44" s="36">
        <f>F45</f>
        <v>0</v>
      </c>
      <c r="G44" s="51"/>
      <c r="H44" s="36" t="e">
        <f t="shared" si="0"/>
        <v>#DIV/0!</v>
      </c>
      <c r="I44" s="29" t="e">
        <f t="shared" si="1"/>
        <v>#DIV/0!</v>
      </c>
      <c r="J44" s="29" t="e">
        <f t="shared" si="2"/>
        <v>#DIV/0!</v>
      </c>
    </row>
    <row r="45" spans="1:10" s="68" customFormat="1" ht="20.25" hidden="1" x14ac:dyDescent="0.3">
      <c r="A45" s="38" t="s">
        <v>78</v>
      </c>
      <c r="B45" s="39" t="s">
        <v>80</v>
      </c>
      <c r="C45" s="40">
        <v>0</v>
      </c>
      <c r="D45" s="29">
        <v>0</v>
      </c>
      <c r="E45" s="29">
        <v>0</v>
      </c>
      <c r="F45" s="29">
        <v>0</v>
      </c>
      <c r="G45" s="51"/>
      <c r="H45" s="36" t="e">
        <f t="shared" si="0"/>
        <v>#DIV/0!</v>
      </c>
      <c r="I45" s="29" t="e">
        <f t="shared" si="1"/>
        <v>#DIV/0!</v>
      </c>
      <c r="J45" s="29" t="e">
        <f t="shared" si="2"/>
        <v>#DIV/0!</v>
      </c>
    </row>
    <row r="46" spans="1:10" s="68" customFormat="1" ht="20.25" x14ac:dyDescent="0.3">
      <c r="A46" s="41" t="s">
        <v>51</v>
      </c>
      <c r="B46" s="50" t="s">
        <v>21</v>
      </c>
      <c r="C46" s="35">
        <f>SUM(C47:C50)</f>
        <v>412.8</v>
      </c>
      <c r="D46" s="36">
        <f>SUM(D47:D50)</f>
        <v>1379.6</v>
      </c>
      <c r="E46" s="36">
        <f t="shared" ref="E46:F46" si="9">SUM(E47:E50)</f>
        <v>742.8</v>
      </c>
      <c r="F46" s="36">
        <f t="shared" si="9"/>
        <v>742.8</v>
      </c>
      <c r="G46" s="51"/>
      <c r="H46" s="36">
        <f t="shared" si="0"/>
        <v>53.8</v>
      </c>
      <c r="I46" s="36">
        <f t="shared" si="1"/>
        <v>100</v>
      </c>
      <c r="J46" s="36">
        <f t="shared" si="2"/>
        <v>179.94186046511626</v>
      </c>
    </row>
    <row r="47" spans="1:10" s="68" customFormat="1" ht="20.25" x14ac:dyDescent="0.3">
      <c r="A47" s="54">
        <v>1001</v>
      </c>
      <c r="B47" s="47" t="s">
        <v>22</v>
      </c>
      <c r="C47" s="48">
        <v>336.5</v>
      </c>
      <c r="D47" s="29">
        <v>597</v>
      </c>
      <c r="E47" s="29">
        <v>255.3</v>
      </c>
      <c r="F47" s="29">
        <v>255.3</v>
      </c>
      <c r="G47" s="51"/>
      <c r="H47" s="29">
        <f t="shared" si="0"/>
        <v>42.8</v>
      </c>
      <c r="I47" s="29">
        <f t="shared" si="1"/>
        <v>100</v>
      </c>
      <c r="J47" s="29">
        <f t="shared" si="2"/>
        <v>75.869242199108484</v>
      </c>
    </row>
    <row r="48" spans="1:10" s="68" customFormat="1" ht="20.25" x14ac:dyDescent="0.3">
      <c r="A48" s="54">
        <v>1003</v>
      </c>
      <c r="B48" s="47" t="s">
        <v>23</v>
      </c>
      <c r="C48" s="48">
        <v>0</v>
      </c>
      <c r="D48" s="29">
        <v>400</v>
      </c>
      <c r="E48" s="29">
        <v>400</v>
      </c>
      <c r="F48" s="29">
        <v>400</v>
      </c>
      <c r="G48" s="51"/>
      <c r="H48" s="29">
        <f t="shared" si="0"/>
        <v>100</v>
      </c>
      <c r="I48" s="29">
        <f t="shared" si="1"/>
        <v>100</v>
      </c>
      <c r="J48" s="29"/>
    </row>
    <row r="49" spans="1:10" s="68" customFormat="1" ht="20.25" x14ac:dyDescent="0.3">
      <c r="A49" s="54">
        <v>1004</v>
      </c>
      <c r="B49" s="47" t="s">
        <v>65</v>
      </c>
      <c r="C49" s="48">
        <v>76.3</v>
      </c>
      <c r="D49" s="29">
        <v>382.6</v>
      </c>
      <c r="E49" s="29">
        <v>87.5</v>
      </c>
      <c r="F49" s="29">
        <v>87.5</v>
      </c>
      <c r="G49" s="51"/>
      <c r="H49" s="29">
        <f t="shared" si="0"/>
        <v>22.9</v>
      </c>
      <c r="I49" s="29">
        <f t="shared" si="1"/>
        <v>100</v>
      </c>
      <c r="J49" s="29">
        <f t="shared" si="2"/>
        <v>114.6788990825688</v>
      </c>
    </row>
    <row r="50" spans="1:10" s="68" customFormat="1" ht="20.25" hidden="1" x14ac:dyDescent="0.3">
      <c r="A50" s="54">
        <v>1006</v>
      </c>
      <c r="B50" s="39" t="s">
        <v>49</v>
      </c>
      <c r="C50" s="40">
        <v>0</v>
      </c>
      <c r="D50" s="29">
        <v>0</v>
      </c>
      <c r="E50" s="29">
        <v>0</v>
      </c>
      <c r="F50" s="29">
        <v>0</v>
      </c>
      <c r="G50" s="51"/>
      <c r="H50" s="36" t="e">
        <f t="shared" si="0"/>
        <v>#DIV/0!</v>
      </c>
      <c r="I50" s="29" t="e">
        <f t="shared" si="1"/>
        <v>#DIV/0!</v>
      </c>
      <c r="J50" s="29" t="e">
        <f t="shared" si="2"/>
        <v>#DIV/0!</v>
      </c>
    </row>
    <row r="51" spans="1:10" s="68" customFormat="1" ht="20.25" x14ac:dyDescent="0.3">
      <c r="A51" s="41" t="s">
        <v>75</v>
      </c>
      <c r="B51" s="34" t="s">
        <v>64</v>
      </c>
      <c r="C51" s="35">
        <f>SUM(C52:C54)</f>
        <v>0</v>
      </c>
      <c r="D51" s="36">
        <f>SUM(D52:D54)</f>
        <v>95</v>
      </c>
      <c r="E51" s="36">
        <f t="shared" ref="E51:G51" si="10">SUM(E52:E54)</f>
        <v>5.7</v>
      </c>
      <c r="F51" s="36">
        <f t="shared" si="10"/>
        <v>5.7</v>
      </c>
      <c r="G51" s="36">
        <f t="shared" si="10"/>
        <v>0</v>
      </c>
      <c r="H51" s="36">
        <f t="shared" si="0"/>
        <v>6</v>
      </c>
      <c r="I51" s="29"/>
      <c r="J51" s="29"/>
    </row>
    <row r="52" spans="1:10" s="68" customFormat="1" ht="20.25" hidden="1" x14ac:dyDescent="0.3">
      <c r="A52" s="54">
        <v>1101</v>
      </c>
      <c r="B52" s="47" t="s">
        <v>76</v>
      </c>
      <c r="C52" s="48">
        <v>0</v>
      </c>
      <c r="D52" s="29">
        <v>0</v>
      </c>
      <c r="E52" s="29">
        <v>0</v>
      </c>
      <c r="F52" s="29">
        <v>0</v>
      </c>
      <c r="G52" s="51"/>
      <c r="H52" s="36" t="e">
        <f t="shared" si="0"/>
        <v>#DIV/0!</v>
      </c>
      <c r="I52" s="29" t="e">
        <f t="shared" si="1"/>
        <v>#DIV/0!</v>
      </c>
      <c r="J52" s="29" t="e">
        <f t="shared" si="2"/>
        <v>#DIV/0!</v>
      </c>
    </row>
    <row r="53" spans="1:10" s="68" customFormat="1" ht="20.25" x14ac:dyDescent="0.3">
      <c r="A53" s="54">
        <v>1103</v>
      </c>
      <c r="B53" s="45" t="s">
        <v>108</v>
      </c>
      <c r="C53" s="46">
        <v>0</v>
      </c>
      <c r="D53" s="29">
        <v>95</v>
      </c>
      <c r="E53" s="29">
        <v>5.7</v>
      </c>
      <c r="F53" s="29">
        <v>5.7</v>
      </c>
      <c r="G53" s="51"/>
      <c r="H53" s="29">
        <f t="shared" si="0"/>
        <v>6</v>
      </c>
      <c r="I53" s="29"/>
      <c r="J53" s="29"/>
    </row>
    <row r="54" spans="1:10" s="68" customFormat="1" ht="20.25" hidden="1" x14ac:dyDescent="0.3">
      <c r="A54" s="54">
        <v>1105</v>
      </c>
      <c r="B54" s="45" t="s">
        <v>77</v>
      </c>
      <c r="C54" s="46">
        <v>0</v>
      </c>
      <c r="D54" s="29">
        <v>0</v>
      </c>
      <c r="E54" s="29">
        <v>0</v>
      </c>
      <c r="F54" s="29">
        <v>0</v>
      </c>
      <c r="G54" s="51"/>
      <c r="H54" s="36" t="e">
        <f t="shared" si="0"/>
        <v>#DIV/0!</v>
      </c>
      <c r="I54" s="29" t="e">
        <f t="shared" si="1"/>
        <v>#DIV/0!</v>
      </c>
      <c r="J54" s="29" t="e">
        <f t="shared" si="2"/>
        <v>#DIV/0!</v>
      </c>
    </row>
    <row r="55" spans="1:10" s="68" customFormat="1" ht="20.25" x14ac:dyDescent="0.3">
      <c r="A55" s="41" t="s">
        <v>99</v>
      </c>
      <c r="B55" s="55" t="s">
        <v>101</v>
      </c>
      <c r="C55" s="35">
        <f>C56</f>
        <v>952.5</v>
      </c>
      <c r="D55" s="36">
        <f>D56</f>
        <v>2988.2</v>
      </c>
      <c r="E55" s="36">
        <f t="shared" ref="E55:F55" si="11">E56</f>
        <v>1249.9000000000001</v>
      </c>
      <c r="F55" s="36">
        <f t="shared" si="11"/>
        <v>1249.9000000000001</v>
      </c>
      <c r="G55" s="51"/>
      <c r="H55" s="36">
        <f t="shared" si="0"/>
        <v>41.8</v>
      </c>
      <c r="I55" s="36">
        <f t="shared" si="1"/>
        <v>100</v>
      </c>
      <c r="J55" s="36">
        <f t="shared" si="2"/>
        <v>131.2230971128609</v>
      </c>
    </row>
    <row r="56" spans="1:10" s="68" customFormat="1" ht="20.25" customHeight="1" x14ac:dyDescent="0.3">
      <c r="A56" s="54">
        <v>1202</v>
      </c>
      <c r="B56" s="39" t="s">
        <v>100</v>
      </c>
      <c r="C56" s="40">
        <v>952.5</v>
      </c>
      <c r="D56" s="29">
        <v>2988.2</v>
      </c>
      <c r="E56" s="29">
        <v>1249.9000000000001</v>
      </c>
      <c r="F56" s="29">
        <v>1249.9000000000001</v>
      </c>
      <c r="G56" s="51"/>
      <c r="H56" s="29">
        <f t="shared" si="0"/>
        <v>41.8</v>
      </c>
      <c r="I56" s="29">
        <f t="shared" si="1"/>
        <v>100</v>
      </c>
      <c r="J56" s="29">
        <f t="shared" si="2"/>
        <v>131.2230971128609</v>
      </c>
    </row>
    <row r="57" spans="1:10" s="68" customFormat="1" ht="20.25" x14ac:dyDescent="0.3">
      <c r="A57" s="47"/>
      <c r="B57" s="50" t="s">
        <v>50</v>
      </c>
      <c r="C57" s="56">
        <f>C6+C15+C17+C20+C27+C32+C34+C41+C44+C46+C51+C55</f>
        <v>55737.700000000012</v>
      </c>
      <c r="D57" s="57">
        <f>D6+D15+D17+D20+D27+D32+D34+D41+D44+D46+D51+D55</f>
        <v>148449.59</v>
      </c>
      <c r="E57" s="57">
        <f>E6+E15+E17+E20+E27+E32+E34+E41+E44+E46+E51+E55</f>
        <v>63173.500000000007</v>
      </c>
      <c r="F57" s="57">
        <f>F6+F15+F17+F20+F27+F32+F34+F41+F44+F46+F51+F55</f>
        <v>63173.500000000007</v>
      </c>
      <c r="G57" s="58"/>
      <c r="H57" s="36">
        <f t="shared" si="0"/>
        <v>42.6</v>
      </c>
      <c r="I57" s="36">
        <f t="shared" si="1"/>
        <v>100</v>
      </c>
      <c r="J57" s="36">
        <f t="shared" si="2"/>
        <v>113.34070117712068</v>
      </c>
    </row>
    <row r="58" spans="1:10" s="68" customFormat="1" ht="24.75" hidden="1" customHeight="1" x14ac:dyDescent="0.3">
      <c r="A58" s="69"/>
      <c r="B58" s="59"/>
      <c r="C58" s="59"/>
      <c r="D58" s="60"/>
      <c r="E58" s="60"/>
      <c r="F58" s="60"/>
      <c r="G58" s="61"/>
      <c r="H58" s="62"/>
      <c r="I58" s="62"/>
      <c r="J58" s="62"/>
    </row>
    <row r="59" spans="1:10" s="68" customFormat="1" ht="20.25" x14ac:dyDescent="0.3">
      <c r="A59" s="70"/>
      <c r="B59" s="63"/>
      <c r="C59" s="63"/>
      <c r="D59" s="64"/>
      <c r="E59" s="64"/>
      <c r="F59" s="65"/>
      <c r="G59" s="66"/>
      <c r="H59" s="66"/>
      <c r="I59" s="66"/>
      <c r="J59" s="71"/>
    </row>
    <row r="60" spans="1:10" ht="20.25" x14ac:dyDescent="0.3">
      <c r="A60" s="23"/>
      <c r="B60" s="27"/>
      <c r="C60" s="27"/>
      <c r="D60" s="25"/>
      <c r="E60" s="25"/>
      <c r="F60" s="26"/>
      <c r="G60" s="24"/>
      <c r="H60" s="24"/>
      <c r="I60" s="24"/>
      <c r="J60" s="24"/>
    </row>
    <row r="61" spans="1:10" ht="14.25" x14ac:dyDescent="0.2">
      <c r="B61" s="12"/>
      <c r="C61" s="12"/>
      <c r="D61" s="17"/>
      <c r="E61" s="17"/>
      <c r="F61" s="16"/>
    </row>
    <row r="62" spans="1:10" ht="14.25" x14ac:dyDescent="0.2">
      <c r="B62" s="12"/>
      <c r="C62" s="12"/>
      <c r="D62" s="17"/>
      <c r="E62" s="17"/>
      <c r="F62" s="16"/>
    </row>
    <row r="63" spans="1:10" ht="14.25" x14ac:dyDescent="0.2">
      <c r="B63" s="12"/>
      <c r="C63" s="12"/>
      <c r="D63" s="17"/>
      <c r="E63" s="17"/>
      <c r="F63" s="16"/>
    </row>
    <row r="64" spans="1:10" ht="14.25" x14ac:dyDescent="0.2">
      <c r="B64" s="12"/>
      <c r="C64" s="12"/>
      <c r="D64" s="17"/>
      <c r="E64" s="17"/>
      <c r="F64" s="16"/>
    </row>
    <row r="65" spans="4:9" ht="14.25" x14ac:dyDescent="0.2">
      <c r="D65" s="17"/>
      <c r="E65" s="17"/>
      <c r="F65" s="16"/>
    </row>
    <row r="66" spans="4:9" ht="14.25" x14ac:dyDescent="0.2">
      <c r="D66" s="17"/>
      <c r="E66" s="17"/>
      <c r="F66" s="16"/>
    </row>
    <row r="67" spans="4:9" ht="14.25" x14ac:dyDescent="0.2">
      <c r="D67" s="17"/>
      <c r="E67" s="17"/>
      <c r="F67" s="16"/>
    </row>
    <row r="68" spans="4:9" ht="14.25" x14ac:dyDescent="0.2">
      <c r="D68" s="17"/>
      <c r="E68" s="17"/>
      <c r="F68" s="16"/>
    </row>
    <row r="69" spans="4:9" ht="14.25" x14ac:dyDescent="0.2">
      <c r="D69" s="17"/>
      <c r="E69" s="17"/>
      <c r="F69" s="16"/>
    </row>
    <row r="70" spans="4:9" ht="14.25" x14ac:dyDescent="0.2">
      <c r="D70" s="17"/>
      <c r="E70" s="17"/>
      <c r="F70" s="16"/>
    </row>
    <row r="71" spans="4:9" ht="14.25" x14ac:dyDescent="0.2">
      <c r="D71" s="17"/>
      <c r="E71" s="17"/>
      <c r="F71" s="16"/>
    </row>
    <row r="72" spans="4:9" ht="14.25" x14ac:dyDescent="0.2">
      <c r="D72" s="17"/>
      <c r="E72" s="17"/>
      <c r="F72" s="16"/>
    </row>
    <row r="73" spans="4:9" ht="14.25" x14ac:dyDescent="0.2">
      <c r="D73" s="17"/>
      <c r="E73" s="17"/>
      <c r="F73" s="16"/>
    </row>
    <row r="74" spans="4:9" ht="14.25" x14ac:dyDescent="0.2">
      <c r="D74" s="17"/>
      <c r="E74" s="17"/>
      <c r="F74" s="16"/>
    </row>
    <row r="75" spans="4:9" ht="14.25" x14ac:dyDescent="0.2">
      <c r="D75" s="17"/>
      <c r="E75" s="17"/>
      <c r="F75" s="16"/>
    </row>
    <row r="76" spans="4:9" ht="14.25" x14ac:dyDescent="0.2">
      <c r="D76" s="17"/>
      <c r="E76" s="17"/>
      <c r="F76" s="16"/>
    </row>
    <row r="77" spans="4:9" ht="14.25" x14ac:dyDescent="0.2">
      <c r="D77" s="17"/>
      <c r="E77" s="17"/>
      <c r="F77" s="16"/>
    </row>
    <row r="78" spans="4:9" ht="14.25" x14ac:dyDescent="0.2">
      <c r="D78" s="17"/>
      <c r="E78" s="17"/>
      <c r="F78" s="16"/>
    </row>
    <row r="79" spans="4:9" ht="14.25" x14ac:dyDescent="0.2">
      <c r="D79" s="17"/>
      <c r="E79" s="17"/>
      <c r="F79" s="16"/>
      <c r="G79" s="3"/>
      <c r="H79" s="3"/>
      <c r="I79" s="3"/>
    </row>
    <row r="80" spans="4:9" ht="14.25" x14ac:dyDescent="0.2">
      <c r="D80" s="17"/>
      <c r="E80" s="17"/>
      <c r="F80" s="16"/>
      <c r="G80" s="3"/>
      <c r="H80" s="3"/>
      <c r="I80" s="3"/>
    </row>
    <row r="81" spans="4:9" ht="14.25" x14ac:dyDescent="0.2">
      <c r="D81" s="17"/>
      <c r="E81" s="17"/>
      <c r="F81" s="16"/>
      <c r="G81" s="3"/>
      <c r="H81" s="3"/>
      <c r="I81" s="3"/>
    </row>
    <row r="82" spans="4:9" ht="14.25" x14ac:dyDescent="0.2">
      <c r="D82" s="17"/>
      <c r="E82" s="17"/>
      <c r="F82" s="16"/>
      <c r="G82" s="3"/>
      <c r="H82" s="3"/>
      <c r="I82" s="3"/>
    </row>
    <row r="83" spans="4:9" ht="14.25" x14ac:dyDescent="0.2">
      <c r="D83" s="17"/>
      <c r="E83" s="17"/>
      <c r="F83" s="16" t="s">
        <v>24</v>
      </c>
      <c r="G83" s="3"/>
      <c r="H83" s="3"/>
      <c r="I83" s="3"/>
    </row>
    <row r="84" spans="4:9" ht="14.25" x14ac:dyDescent="0.2">
      <c r="D84" s="17"/>
      <c r="E84" s="17"/>
      <c r="F84" s="16"/>
      <c r="G84" s="3"/>
      <c r="H84" s="3"/>
      <c r="I84" s="3"/>
    </row>
    <row r="85" spans="4:9" ht="14.25" x14ac:dyDescent="0.2">
      <c r="D85" s="17"/>
      <c r="E85" s="17"/>
      <c r="F85" s="16"/>
      <c r="G85" s="3"/>
      <c r="H85" s="3"/>
      <c r="I85" s="3"/>
    </row>
    <row r="86" spans="4:9" ht="14.25" x14ac:dyDescent="0.2">
      <c r="D86" s="17"/>
      <c r="E86" s="17"/>
      <c r="F86" s="16"/>
      <c r="G86" s="3"/>
      <c r="H86" s="3"/>
      <c r="I86" s="3"/>
    </row>
    <row r="87" spans="4:9" ht="14.25" x14ac:dyDescent="0.2">
      <c r="D87" s="17"/>
      <c r="E87" s="17"/>
      <c r="F87" s="16"/>
      <c r="G87" s="3"/>
      <c r="H87" s="3"/>
      <c r="I87" s="3"/>
    </row>
    <row r="88" spans="4:9" ht="14.25" x14ac:dyDescent="0.2">
      <c r="D88" s="17"/>
      <c r="E88" s="17"/>
      <c r="F88" s="16"/>
      <c r="G88" s="3"/>
      <c r="H88" s="3"/>
      <c r="I88" s="3"/>
    </row>
    <row r="89" spans="4:9" ht="14.25" x14ac:dyDescent="0.2">
      <c r="D89" s="17"/>
      <c r="E89" s="17"/>
      <c r="F89" s="16"/>
      <c r="G89" s="3"/>
      <c r="H89" s="3"/>
      <c r="I89" s="3"/>
    </row>
    <row r="90" spans="4:9" ht="14.25" x14ac:dyDescent="0.2">
      <c r="D90" s="17"/>
      <c r="E90" s="17"/>
      <c r="F90" s="16"/>
      <c r="G90" s="3"/>
      <c r="H90" s="3"/>
      <c r="I90" s="3"/>
    </row>
    <row r="91" spans="4:9" ht="14.25" x14ac:dyDescent="0.2">
      <c r="D91" s="17"/>
      <c r="E91" s="17"/>
      <c r="F91" s="16"/>
      <c r="G91" s="3"/>
      <c r="H91" s="3"/>
      <c r="I91" s="3"/>
    </row>
    <row r="92" spans="4:9" ht="14.25" x14ac:dyDescent="0.2">
      <c r="D92" s="17"/>
      <c r="E92" s="17"/>
      <c r="F92" s="16"/>
      <c r="G92" s="3"/>
      <c r="H92" s="3"/>
      <c r="I92" s="3"/>
    </row>
    <row r="93" spans="4:9" ht="14.25" x14ac:dyDescent="0.2">
      <c r="D93" s="17"/>
      <c r="E93" s="17"/>
      <c r="F93" s="16"/>
      <c r="G93" s="3"/>
      <c r="H93" s="3"/>
      <c r="I93" s="3"/>
    </row>
    <row r="94" spans="4:9" ht="14.25" x14ac:dyDescent="0.2">
      <c r="D94" s="17"/>
      <c r="E94" s="17"/>
      <c r="F94" s="16"/>
      <c r="G94" s="3"/>
      <c r="H94" s="3"/>
      <c r="I94" s="3"/>
    </row>
    <row r="95" spans="4:9" ht="14.25" x14ac:dyDescent="0.2">
      <c r="D95" s="17"/>
      <c r="E95" s="17"/>
      <c r="F95" s="16"/>
      <c r="G95" s="3"/>
      <c r="H95" s="3"/>
      <c r="I95" s="3"/>
    </row>
    <row r="96" spans="4:9" ht="14.25" x14ac:dyDescent="0.2">
      <c r="D96" s="17"/>
      <c r="E96" s="17"/>
      <c r="F96" s="16"/>
      <c r="G96" s="3"/>
      <c r="H96" s="3"/>
      <c r="I96" s="3"/>
    </row>
    <row r="97" spans="4:10" ht="14.25" x14ac:dyDescent="0.2">
      <c r="D97" s="17"/>
      <c r="E97" s="17"/>
      <c r="F97" s="16"/>
    </row>
    <row r="98" spans="4:10" ht="14.25" x14ac:dyDescent="0.2">
      <c r="D98" s="17"/>
      <c r="E98" s="17"/>
      <c r="F98" s="16"/>
    </row>
    <row r="99" spans="4:10" ht="14.25" x14ac:dyDescent="0.2">
      <c r="D99" s="17"/>
      <c r="E99" s="17"/>
      <c r="F99" s="16"/>
    </row>
    <row r="100" spans="4:10" ht="14.25" x14ac:dyDescent="0.2">
      <c r="D100" s="17"/>
      <c r="E100" s="17"/>
      <c r="F100" s="16"/>
    </row>
    <row r="101" spans="4:10" ht="14.25" x14ac:dyDescent="0.2">
      <c r="D101" s="17"/>
      <c r="E101" s="17"/>
      <c r="F101" s="16"/>
    </row>
    <row r="102" spans="4:10" ht="14.25" x14ac:dyDescent="0.2">
      <c r="D102" s="17"/>
      <c r="E102" s="17"/>
      <c r="F102" s="16"/>
    </row>
    <row r="103" spans="4:10" ht="14.25" x14ac:dyDescent="0.2">
      <c r="D103" s="17"/>
      <c r="E103" s="17"/>
      <c r="F103" s="16"/>
    </row>
    <row r="104" spans="4:10" ht="14.25" x14ac:dyDescent="0.2">
      <c r="D104" s="17"/>
      <c r="E104" s="17"/>
      <c r="F104" s="16"/>
      <c r="J104" s="3"/>
    </row>
    <row r="105" spans="4:10" ht="14.25" x14ac:dyDescent="0.2">
      <c r="D105" s="17"/>
      <c r="E105" s="17"/>
      <c r="F105" s="16"/>
    </row>
    <row r="106" spans="4:10" ht="14.25" x14ac:dyDescent="0.2">
      <c r="D106" s="17"/>
      <c r="E106" s="17"/>
      <c r="F106" s="16"/>
    </row>
    <row r="107" spans="4:10" ht="14.25" x14ac:dyDescent="0.2">
      <c r="D107" s="17"/>
      <c r="E107" s="17"/>
      <c r="F107" s="16"/>
    </row>
    <row r="108" spans="4:10" ht="14.25" x14ac:dyDescent="0.2">
      <c r="D108" s="17"/>
      <c r="E108" s="17"/>
      <c r="F108" s="16"/>
    </row>
    <row r="109" spans="4:10" ht="14.25" x14ac:dyDescent="0.2">
      <c r="D109" s="17"/>
      <c r="E109" s="17"/>
      <c r="F109" s="16"/>
    </row>
    <row r="110" spans="4:10" ht="14.25" x14ac:dyDescent="0.2">
      <c r="D110" s="17"/>
      <c r="E110" s="17"/>
      <c r="F110" s="16"/>
    </row>
    <row r="111" spans="4:10" ht="14.25" x14ac:dyDescent="0.2">
      <c r="D111" s="17"/>
      <c r="E111" s="17"/>
      <c r="F111" s="16"/>
    </row>
    <row r="112" spans="4:10" ht="14.25" x14ac:dyDescent="0.2">
      <c r="D112" s="17"/>
      <c r="E112" s="17"/>
      <c r="F112" s="16"/>
    </row>
    <row r="113" spans="4:6" ht="14.25" x14ac:dyDescent="0.2">
      <c r="D113" s="17"/>
      <c r="E113" s="17"/>
      <c r="F113" s="16" t="s">
        <v>24</v>
      </c>
    </row>
    <row r="114" spans="4:6" ht="14.25" x14ac:dyDescent="0.2">
      <c r="D114" s="17"/>
      <c r="E114" s="17"/>
      <c r="F114" s="16" t="s">
        <v>24</v>
      </c>
    </row>
    <row r="115" spans="4:6" ht="14.25" x14ac:dyDescent="0.2">
      <c r="D115" s="17"/>
      <c r="E115" s="17"/>
      <c r="F115" s="16" t="s">
        <v>24</v>
      </c>
    </row>
    <row r="116" spans="4:6" ht="14.25" x14ac:dyDescent="0.2">
      <c r="D116" s="17"/>
      <c r="E116" s="17"/>
      <c r="F116" s="16" t="s">
        <v>24</v>
      </c>
    </row>
    <row r="117" spans="4:6" ht="14.25" x14ac:dyDescent="0.2">
      <c r="D117" s="17"/>
      <c r="E117" s="17"/>
      <c r="F117" s="16" t="s">
        <v>24</v>
      </c>
    </row>
    <row r="118" spans="4:6" x14ac:dyDescent="0.2">
      <c r="D118" s="18"/>
    </row>
    <row r="119" spans="4:6" x14ac:dyDescent="0.2">
      <c r="D119" s="18"/>
    </row>
    <row r="120" spans="4:6" x14ac:dyDescent="0.2">
      <c r="D120" s="18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44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1.07.25</vt:lpstr>
      <vt:lpstr>'на 1.07.25'!Заголовки_для_печати</vt:lpstr>
      <vt:lpstr>'на 1.07.25'!Область_печати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2025-07-17T12:09:22Z</cp:lastPrinted>
  <dcterms:created xsi:type="dcterms:W3CDTF">1997-11-11T07:14:23Z</dcterms:created>
  <dcterms:modified xsi:type="dcterms:W3CDTF">2025-07-17T12:28:10Z</dcterms:modified>
</cp:coreProperties>
</file>